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1"/>
  </bookViews>
  <sheets>
    <sheet name="学硕汇总表" sheetId="1" r:id="rId1"/>
    <sheet name="专硕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<sst xmlns="http://schemas.openxmlformats.org/spreadsheetml/2006/main" count="69" uniqueCount="39">
  <si>
    <t>中国石油大学（北京）非常规院 化学工程与工艺专业 2021级 研究生综合测评汇总表</t>
  </si>
  <si>
    <t>学号</t>
  </si>
  <si>
    <t>姓名</t>
  </si>
  <si>
    <t>德育成绩</t>
  </si>
  <si>
    <t>智育成绩</t>
  </si>
  <si>
    <t>文体成绩</t>
  </si>
  <si>
    <t>总分</t>
  </si>
  <si>
    <t>排名</t>
  </si>
  <si>
    <t>基础分</t>
  </si>
  <si>
    <t>奖励分</t>
  </si>
  <si>
    <t>惩罚分</t>
  </si>
  <si>
    <t>总 分</t>
  </si>
  <si>
    <t>最终分</t>
  </si>
  <si>
    <t>学习成绩分</t>
  </si>
  <si>
    <t>基本分</t>
  </si>
  <si>
    <t>王金冉</t>
  </si>
  <si>
    <t>周月儿</t>
  </si>
  <si>
    <t>谢岩</t>
  </si>
  <si>
    <t>杨皓凌</t>
  </si>
  <si>
    <t>田一</t>
  </si>
  <si>
    <t>李娇</t>
  </si>
  <si>
    <t>中国石油大学（北京）非常规院 化学工程专业 2022级 研究生综合测评汇总表</t>
  </si>
  <si>
    <t>周冲</t>
  </si>
  <si>
    <t>赵亚</t>
  </si>
  <si>
    <t>陈祥伟</t>
  </si>
  <si>
    <t>罗俊杰</t>
  </si>
  <si>
    <t>田丰</t>
  </si>
  <si>
    <t xml:space="preserve">陈宇祺 </t>
  </si>
  <si>
    <t>张百川</t>
  </si>
  <si>
    <t>殷俊荣</t>
  </si>
  <si>
    <t>王新乔</t>
  </si>
  <si>
    <t>包琦</t>
  </si>
  <si>
    <t>王展鹏</t>
  </si>
  <si>
    <t>熊家欣</t>
  </si>
  <si>
    <t>张玉鹏</t>
  </si>
  <si>
    <t>陈瑞雪</t>
  </si>
  <si>
    <t>陶凉</t>
  </si>
  <si>
    <t>张琪</t>
  </si>
  <si>
    <t>吴灯来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</si>
</sst>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11"/>
      <name val="等线"/>
      <charset val="134"/>
    </font>
    <font>
      <b/>
      <sz val="14"/>
      <name val="宋体"/>
      <charset val="134"/>
    </font>
    <font>
      <sz val="14"/>
      <name val="楷体_GB2312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0" fillId="4" borderId="1" xfId="0" applyFill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P7" sqref="P7"/>
    </sheetView>
  </sheetViews>
  <sheetFormatPr defaultColWidth="8.66666666666667" defaultRowHeight="13.8"/>
  <cols>
    <col min="1" max="1" width="11.25" customWidth="1"/>
    <col min="8" max="8" width="10.5" customWidth="1"/>
  </cols>
  <sheetData>
    <row r="1" ht="17.4" spans="1:19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ht="17.4" spans="1:19">
      <c r="A2" s="3" t="s">
        <v>1</v>
      </c>
      <c r="B2" s="3" t="s">
        <v>2</v>
      </c>
      <c r="C2" s="4" t="s">
        <v>3</v>
      </c>
      <c r="D2" s="5"/>
      <c r="E2" s="5"/>
      <c r="F2" s="5"/>
      <c r="G2" s="6"/>
      <c r="H2" s="4" t="s">
        <v>4</v>
      </c>
      <c r="I2" s="5"/>
      <c r="J2" s="5"/>
      <c r="K2" s="5"/>
      <c r="L2" s="6"/>
      <c r="M2" s="4" t="s">
        <v>5</v>
      </c>
      <c r="N2" s="5"/>
      <c r="O2" s="5"/>
      <c r="P2" s="5"/>
      <c r="Q2" s="6"/>
      <c r="R2" s="3" t="s">
        <v>6</v>
      </c>
      <c r="S2" s="3" t="s">
        <v>7</v>
      </c>
    </row>
    <row r="3" spans="1:19">
      <c r="A3" s="3"/>
      <c r="B3" s="3"/>
      <c r="C3" s="7" t="s">
        <v>8</v>
      </c>
      <c r="D3" s="7" t="s">
        <v>9</v>
      </c>
      <c r="E3" s="8" t="s">
        <v>10</v>
      </c>
      <c r="F3" s="7" t="s">
        <v>11</v>
      </c>
      <c r="G3" s="7" t="s">
        <v>12</v>
      </c>
      <c r="H3" s="7" t="s">
        <v>13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14</v>
      </c>
      <c r="N3" s="7" t="s">
        <v>9</v>
      </c>
      <c r="O3" s="7" t="s">
        <v>10</v>
      </c>
      <c r="P3" s="7" t="s">
        <v>11</v>
      </c>
      <c r="Q3" s="7" t="s">
        <v>12</v>
      </c>
      <c r="R3" s="3"/>
      <c r="S3" s="3"/>
    </row>
    <row r="4" spans="1:19">
      <c r="A4" s="9">
        <v>2022211709</v>
      </c>
      <c r="B4" s="10" t="s">
        <v>15</v>
      </c>
      <c r="C4" s="11">
        <v>94.5468637097535</v>
      </c>
      <c r="D4" s="11">
        <v>5</v>
      </c>
      <c r="E4" s="8">
        <v>0</v>
      </c>
      <c r="F4" s="11">
        <f>C4+D4</f>
        <v>99.5468637097535</v>
      </c>
      <c r="G4" s="11">
        <f>F4/114.667*100</f>
        <v>86.8138729623636</v>
      </c>
      <c r="H4" s="11">
        <v>100</v>
      </c>
      <c r="I4" s="11">
        <f>33</f>
        <v>33</v>
      </c>
      <c r="J4" s="8">
        <v>0</v>
      </c>
      <c r="K4" s="13">
        <f>H4+I4</f>
        <v>133</v>
      </c>
      <c r="L4" s="11">
        <f>100*K4/133</f>
        <v>100</v>
      </c>
      <c r="M4" s="11">
        <v>100</v>
      </c>
      <c r="N4" s="11">
        <v>4.3</v>
      </c>
      <c r="O4" s="11">
        <v>0</v>
      </c>
      <c r="P4" s="11">
        <f>M4+N4</f>
        <v>104.3</v>
      </c>
      <c r="Q4" s="22">
        <f>100*P4/107.583</f>
        <v>96.9484026286681</v>
      </c>
      <c r="R4" s="8">
        <f>G4*0.2+L4*0.7+Q4*0.1</f>
        <v>97.0576148553396</v>
      </c>
      <c r="S4" s="8">
        <v>1</v>
      </c>
    </row>
    <row r="5" spans="1:19">
      <c r="A5" s="14">
        <v>2022211710</v>
      </c>
      <c r="B5" s="10" t="s">
        <v>16</v>
      </c>
      <c r="C5" s="11">
        <v>94.9698581560284</v>
      </c>
      <c r="D5" s="11">
        <v>15.5</v>
      </c>
      <c r="E5" s="8">
        <v>0</v>
      </c>
      <c r="F5" s="11">
        <f t="shared" ref="F5:F9" si="0">C5+D5</f>
        <v>110.469858156028</v>
      </c>
      <c r="G5" s="11">
        <f t="shared" ref="G5:G9" si="1">F5/114.667*100</f>
        <v>96.3397125206279</v>
      </c>
      <c r="H5" s="11">
        <v>100</v>
      </c>
      <c r="I5" s="20">
        <v>4.2425</v>
      </c>
      <c r="J5" s="8">
        <v>0</v>
      </c>
      <c r="K5" s="19">
        <f t="shared" ref="K5:K9" si="2">H5+I5</f>
        <v>104.2425</v>
      </c>
      <c r="L5" s="11">
        <f t="shared" ref="L5:L9" si="3">100*K5/133</f>
        <v>78.3778195488722</v>
      </c>
      <c r="M5" s="11">
        <v>100</v>
      </c>
      <c r="N5" s="17">
        <v>11.67</v>
      </c>
      <c r="O5" s="11">
        <v>0</v>
      </c>
      <c r="P5" s="13">
        <f t="shared" ref="P5:P9" si="4">M5+N5</f>
        <v>111.67</v>
      </c>
      <c r="Q5" s="22">
        <f t="shared" ref="Q5:Q9" si="5">100*P5/107.583</f>
        <v>103.798927339821</v>
      </c>
      <c r="R5" s="8">
        <f t="shared" ref="R5:R9" si="6">G5*0.2+L5*0.7+Q5*0.1</f>
        <v>84.5123089223182</v>
      </c>
      <c r="S5" s="8">
        <v>4</v>
      </c>
    </row>
    <row r="6" spans="1:19">
      <c r="A6" s="14">
        <v>2022211711</v>
      </c>
      <c r="B6" s="10" t="s">
        <v>17</v>
      </c>
      <c r="C6" s="11">
        <v>94.6666666666667</v>
      </c>
      <c r="D6" s="11">
        <v>20</v>
      </c>
      <c r="E6" s="8">
        <v>0</v>
      </c>
      <c r="F6" s="13">
        <f t="shared" si="0"/>
        <v>114.666666666667</v>
      </c>
      <c r="G6" s="11">
        <f t="shared" si="1"/>
        <v>99.9997093031707</v>
      </c>
      <c r="H6" s="11">
        <v>100</v>
      </c>
      <c r="I6" s="11">
        <v>9.2417</v>
      </c>
      <c r="J6" s="8">
        <v>0</v>
      </c>
      <c r="K6" s="19">
        <f t="shared" si="2"/>
        <v>109.2417</v>
      </c>
      <c r="L6" s="11">
        <f t="shared" si="3"/>
        <v>82.1366165413534</v>
      </c>
      <c r="M6" s="11">
        <v>100</v>
      </c>
      <c r="N6" s="11">
        <v>5</v>
      </c>
      <c r="O6" s="11">
        <v>0</v>
      </c>
      <c r="P6" s="11">
        <f t="shared" si="4"/>
        <v>105</v>
      </c>
      <c r="Q6" s="22">
        <f t="shared" si="5"/>
        <v>97.5990630489947</v>
      </c>
      <c r="R6" s="8">
        <f t="shared" si="6"/>
        <v>87.255479744481</v>
      </c>
      <c r="S6" s="8">
        <v>3</v>
      </c>
    </row>
    <row r="7" spans="1:19">
      <c r="A7" s="9">
        <v>2022211713</v>
      </c>
      <c r="B7" s="10" t="s">
        <v>18</v>
      </c>
      <c r="C7" s="11">
        <v>95.5</v>
      </c>
      <c r="D7" s="17">
        <v>19</v>
      </c>
      <c r="E7" s="8">
        <v>0</v>
      </c>
      <c r="F7" s="11">
        <f t="shared" si="0"/>
        <v>114.5</v>
      </c>
      <c r="G7" s="11">
        <f t="shared" si="1"/>
        <v>99.8543608884858</v>
      </c>
      <c r="H7" s="11">
        <v>100</v>
      </c>
      <c r="I7" s="11">
        <f>16.13-1.5</f>
        <v>14.63</v>
      </c>
      <c r="J7" s="8">
        <v>0</v>
      </c>
      <c r="K7" s="19">
        <f t="shared" si="2"/>
        <v>114.63</v>
      </c>
      <c r="L7" s="11">
        <f t="shared" si="3"/>
        <v>86.187969924812</v>
      </c>
      <c r="M7" s="11">
        <v>100</v>
      </c>
      <c r="N7" s="11">
        <v>5</v>
      </c>
      <c r="O7" s="11">
        <v>0</v>
      </c>
      <c r="P7" s="11">
        <f t="shared" si="4"/>
        <v>105</v>
      </c>
      <c r="Q7" s="22">
        <f t="shared" si="5"/>
        <v>97.5990630489947</v>
      </c>
      <c r="R7" s="8">
        <f t="shared" si="6"/>
        <v>90.062357429965</v>
      </c>
      <c r="S7" s="8">
        <v>2</v>
      </c>
    </row>
    <row r="8" spans="1:19">
      <c r="A8" s="9">
        <v>2022211714</v>
      </c>
      <c r="B8" s="10" t="s">
        <v>19</v>
      </c>
      <c r="C8" s="11">
        <v>93.464063556457</v>
      </c>
      <c r="D8" s="11">
        <v>-16</v>
      </c>
      <c r="E8" s="8">
        <v>0</v>
      </c>
      <c r="F8" s="11">
        <f t="shared" si="0"/>
        <v>77.464063556457</v>
      </c>
      <c r="G8" s="11">
        <f t="shared" si="1"/>
        <v>67.5556729978608</v>
      </c>
      <c r="H8" s="11">
        <v>100</v>
      </c>
      <c r="I8" s="11">
        <v>0</v>
      </c>
      <c r="J8" s="8">
        <v>0</v>
      </c>
      <c r="K8" s="19">
        <f t="shared" si="2"/>
        <v>100</v>
      </c>
      <c r="L8" s="11">
        <f t="shared" si="3"/>
        <v>75.187969924812</v>
      </c>
      <c r="M8" s="11">
        <v>100</v>
      </c>
      <c r="N8" s="11">
        <v>0</v>
      </c>
      <c r="O8" s="11">
        <v>0</v>
      </c>
      <c r="P8" s="11">
        <f t="shared" si="4"/>
        <v>100</v>
      </c>
      <c r="Q8" s="22">
        <f t="shared" si="5"/>
        <v>92.9514886180902</v>
      </c>
      <c r="R8" s="8">
        <f t="shared" si="6"/>
        <v>75.4378624087496</v>
      </c>
      <c r="S8" s="8">
        <v>6</v>
      </c>
    </row>
    <row r="9" spans="1:19">
      <c r="A9" s="9">
        <v>2022211708</v>
      </c>
      <c r="B9" s="10" t="s">
        <v>20</v>
      </c>
      <c r="C9" s="11">
        <v>94.6998870589602</v>
      </c>
      <c r="D9" s="11">
        <v>13</v>
      </c>
      <c r="E9" s="8">
        <v>0</v>
      </c>
      <c r="F9" s="11">
        <f t="shared" si="0"/>
        <v>107.69988705896</v>
      </c>
      <c r="G9" s="11">
        <f t="shared" si="1"/>
        <v>93.9240470745378</v>
      </c>
      <c r="H9" s="11">
        <v>100</v>
      </c>
      <c r="I9" s="11">
        <f>6.183-0.5433</f>
        <v>5.6397</v>
      </c>
      <c r="J9" s="8">
        <v>0</v>
      </c>
      <c r="K9" s="19">
        <f t="shared" si="2"/>
        <v>105.6397</v>
      </c>
      <c r="L9" s="11">
        <f t="shared" si="3"/>
        <v>79.4283458646617</v>
      </c>
      <c r="M9" s="11">
        <v>100</v>
      </c>
      <c r="N9" s="11">
        <v>5</v>
      </c>
      <c r="O9" s="11">
        <v>0</v>
      </c>
      <c r="P9" s="11">
        <f t="shared" si="4"/>
        <v>105</v>
      </c>
      <c r="Q9" s="22">
        <f t="shared" si="5"/>
        <v>97.5990630489947</v>
      </c>
      <c r="R9" s="8">
        <f t="shared" si="6"/>
        <v>84.1445578250702</v>
      </c>
      <c r="S9" s="8">
        <v>5</v>
      </c>
    </row>
    <row r="10" spans="1:19">
      <c r="A10" s="8"/>
      <c r="B10" s="8"/>
      <c r="C10" s="8"/>
      <c r="D10" s="8"/>
      <c r="E10" s="8"/>
      <c r="F10" s="11"/>
      <c r="G10" s="11"/>
      <c r="H10" s="11"/>
      <c r="I10" s="11"/>
      <c r="J10" s="8"/>
      <c r="K10" s="11"/>
      <c r="L10" s="11"/>
      <c r="M10" s="8"/>
      <c r="N10" s="8"/>
      <c r="O10" s="8"/>
      <c r="P10" s="22"/>
      <c r="Q10" s="22"/>
      <c r="R10" s="8"/>
      <c r="S10" s="8"/>
    </row>
    <row r="11" spans="1:19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</sheetData>
  <sheetProtection formatCells="0" formatColumns="0" formatRows="0" insertRows="0" insertColumns="0" insertHyperlinks="0" deleteColumns="0" deleteRows="0" sort="0" autoFilter="0" pivotTables="0"/>
  <mergeCells count="8">
    <mergeCell ref="A1:S1"/>
    <mergeCell ref="C2:G2"/>
    <mergeCell ref="H2:L2"/>
    <mergeCell ref="M2:Q2"/>
    <mergeCell ref="A2:A3"/>
    <mergeCell ref="B2:B3"/>
    <mergeCell ref="R2:R3"/>
    <mergeCell ref="S2:S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K11" sqref="K11"/>
    </sheetView>
  </sheetViews>
  <sheetFormatPr defaultColWidth="8.66666666666667" defaultRowHeight="13.8"/>
  <cols>
    <col min="1" max="1" width="11" customWidth="1"/>
    <col min="3" max="3" width="10" customWidth="1"/>
  </cols>
  <sheetData>
    <row r="1" ht="17.4" spans="1:19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7.4" spans="1:19">
      <c r="A2" s="3" t="s">
        <v>1</v>
      </c>
      <c r="B2" s="3" t="s">
        <v>2</v>
      </c>
      <c r="C2" s="4" t="s">
        <v>3</v>
      </c>
      <c r="D2" s="5"/>
      <c r="E2" s="5"/>
      <c r="F2" s="5"/>
      <c r="G2" s="6"/>
      <c r="H2" s="4" t="s">
        <v>4</v>
      </c>
      <c r="I2" s="5"/>
      <c r="J2" s="5"/>
      <c r="K2" s="5"/>
      <c r="L2" s="6"/>
      <c r="M2" s="4" t="s">
        <v>5</v>
      </c>
      <c r="N2" s="5"/>
      <c r="O2" s="5"/>
      <c r="P2" s="5"/>
      <c r="Q2" s="6"/>
      <c r="R2" s="3" t="s">
        <v>6</v>
      </c>
      <c r="S2" s="3" t="s">
        <v>7</v>
      </c>
    </row>
    <row r="3" ht="24" spans="1:19">
      <c r="A3" s="3"/>
      <c r="B3" s="3"/>
      <c r="C3" s="7" t="s">
        <v>8</v>
      </c>
      <c r="D3" s="7" t="s">
        <v>9</v>
      </c>
      <c r="E3" s="8" t="s">
        <v>10</v>
      </c>
      <c r="F3" s="7" t="s">
        <v>11</v>
      </c>
      <c r="G3" s="7" t="s">
        <v>12</v>
      </c>
      <c r="H3" s="7" t="s">
        <v>13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14</v>
      </c>
      <c r="N3" s="7" t="s">
        <v>9</v>
      </c>
      <c r="O3" s="7" t="s">
        <v>10</v>
      </c>
      <c r="P3" s="7" t="s">
        <v>11</v>
      </c>
      <c r="Q3" s="7" t="s">
        <v>12</v>
      </c>
      <c r="R3" s="3"/>
      <c r="S3" s="3"/>
    </row>
    <row r="4" spans="1:19">
      <c r="A4" s="9">
        <v>2022211712</v>
      </c>
      <c r="B4" s="10" t="s">
        <v>22</v>
      </c>
      <c r="C4" s="11">
        <v>93.5</v>
      </c>
      <c r="D4" s="11">
        <v>14</v>
      </c>
      <c r="E4" s="8">
        <v>0</v>
      </c>
      <c r="F4" s="11">
        <f>C4+D4</f>
        <v>107.5</v>
      </c>
      <c r="G4" s="11">
        <f>100*F4/118.083</f>
        <v>91.0376599510514</v>
      </c>
      <c r="H4" s="11">
        <v>100</v>
      </c>
      <c r="I4" s="11">
        <v>3</v>
      </c>
      <c r="J4" s="8">
        <v>0</v>
      </c>
      <c r="K4" s="11">
        <f>H4+I4</f>
        <v>103</v>
      </c>
      <c r="L4" s="11">
        <f>100*K4/137.25</f>
        <v>75.0455373406193</v>
      </c>
      <c r="M4" s="11">
        <v>100</v>
      </c>
      <c r="N4" s="11">
        <v>0</v>
      </c>
      <c r="O4" s="11">
        <v>0</v>
      </c>
      <c r="P4" s="19">
        <f>M4+N4</f>
        <v>100</v>
      </c>
      <c r="Q4" s="11">
        <f>100*P4/111</f>
        <v>90.0900900900901</v>
      </c>
      <c r="R4" s="11">
        <f>G4*0.2+L4*0.7+Q4*0.1</f>
        <v>79.7484171376528</v>
      </c>
      <c r="S4" s="8">
        <v>8</v>
      </c>
    </row>
    <row r="5" spans="1:19">
      <c r="A5" s="9">
        <v>2022216601</v>
      </c>
      <c r="B5" s="12" t="s">
        <v>23</v>
      </c>
      <c r="C5" s="11">
        <v>94.9433107078851</v>
      </c>
      <c r="D5" s="11">
        <v>15</v>
      </c>
      <c r="E5" s="8">
        <v>0</v>
      </c>
      <c r="F5" s="11">
        <f t="shared" ref="F5:F20" si="0">C5+D5</f>
        <v>109.943310707885</v>
      </c>
      <c r="G5" s="11">
        <f t="shared" ref="G5:G20" si="1">100*F5/118.083</f>
        <v>93.1068068289975</v>
      </c>
      <c r="H5" s="11">
        <v>100</v>
      </c>
      <c r="I5" s="11">
        <v>0.9225</v>
      </c>
      <c r="J5" s="8">
        <v>0</v>
      </c>
      <c r="K5" s="11">
        <f t="shared" ref="K5:K20" si="2">H5+I5</f>
        <v>100.9225</v>
      </c>
      <c r="L5" s="11">
        <f t="shared" ref="L5:L20" si="3">100*K5/137.25</f>
        <v>73.5318761384335</v>
      </c>
      <c r="M5" s="11">
        <v>100</v>
      </c>
      <c r="N5" s="11">
        <v>5</v>
      </c>
      <c r="O5" s="11">
        <v>0</v>
      </c>
      <c r="P5" s="19">
        <f t="shared" ref="P5:P20" si="4">M5+N5</f>
        <v>105</v>
      </c>
      <c r="Q5" s="11">
        <f t="shared" ref="Q5:Q20" si="5">100*P5/111</f>
        <v>94.5945945945946</v>
      </c>
      <c r="R5" s="11">
        <f t="shared" ref="R5:R20" si="6">G5*0.2+L5*0.7+Q5*0.1</f>
        <v>79.5531341221624</v>
      </c>
      <c r="S5" s="8">
        <v>10</v>
      </c>
    </row>
    <row r="6" spans="1:19">
      <c r="A6" s="9">
        <v>2022216602</v>
      </c>
      <c r="B6" s="10" t="s">
        <v>24</v>
      </c>
      <c r="C6" s="11">
        <v>96.0832203922935</v>
      </c>
      <c r="D6" s="11">
        <v>22</v>
      </c>
      <c r="E6" s="8">
        <v>0</v>
      </c>
      <c r="F6" s="13">
        <f t="shared" si="0"/>
        <v>118.083220392293</v>
      </c>
      <c r="G6" s="11">
        <f t="shared" si="1"/>
        <v>100.000186641848</v>
      </c>
      <c r="H6" s="11">
        <v>100</v>
      </c>
      <c r="I6" s="11">
        <f>24.5-1.5</f>
        <v>23</v>
      </c>
      <c r="J6" s="8">
        <v>0</v>
      </c>
      <c r="K6" s="11">
        <f t="shared" si="2"/>
        <v>123</v>
      </c>
      <c r="L6" s="11">
        <f t="shared" si="3"/>
        <v>89.6174863387978</v>
      </c>
      <c r="M6" s="11">
        <v>100</v>
      </c>
      <c r="N6" s="11">
        <v>5</v>
      </c>
      <c r="O6" s="11">
        <v>0</v>
      </c>
      <c r="P6" s="19">
        <f t="shared" si="4"/>
        <v>105</v>
      </c>
      <c r="Q6" s="11">
        <f t="shared" si="5"/>
        <v>94.5945945945946</v>
      </c>
      <c r="R6" s="11">
        <f t="shared" si="6"/>
        <v>92.1917372249875</v>
      </c>
      <c r="S6" s="8">
        <v>2</v>
      </c>
    </row>
    <row r="7" spans="1:19">
      <c r="A7" s="9">
        <v>2022216603</v>
      </c>
      <c r="B7" s="10" t="s">
        <v>25</v>
      </c>
      <c r="C7" s="11">
        <v>94.6998870589602</v>
      </c>
      <c r="D7" s="11">
        <v>2</v>
      </c>
      <c r="E7" s="8">
        <v>0</v>
      </c>
      <c r="F7" s="11">
        <f t="shared" si="0"/>
        <v>96.6998870589602</v>
      </c>
      <c r="G7" s="11">
        <f t="shared" si="1"/>
        <v>81.891455212825</v>
      </c>
      <c r="H7" s="11">
        <v>100</v>
      </c>
      <c r="I7" s="11">
        <f>28.8333-0.5433</f>
        <v>28.29</v>
      </c>
      <c r="J7" s="8">
        <v>0</v>
      </c>
      <c r="K7" s="11">
        <f t="shared" si="2"/>
        <v>128.29</v>
      </c>
      <c r="L7" s="11">
        <f t="shared" si="3"/>
        <v>93.471766848816</v>
      </c>
      <c r="M7" s="11">
        <v>100</v>
      </c>
      <c r="N7" s="11">
        <v>5</v>
      </c>
      <c r="O7" s="11">
        <v>0</v>
      </c>
      <c r="P7" s="19">
        <f t="shared" si="4"/>
        <v>105</v>
      </c>
      <c r="Q7" s="11">
        <f t="shared" si="5"/>
        <v>94.5945945945946</v>
      </c>
      <c r="R7" s="11">
        <f t="shared" si="6"/>
        <v>91.2679872961957</v>
      </c>
      <c r="S7" s="8">
        <v>3</v>
      </c>
    </row>
    <row r="8" spans="1:19">
      <c r="A8" s="9">
        <v>2022216604</v>
      </c>
      <c r="B8" s="12" t="s">
        <v>26</v>
      </c>
      <c r="C8" s="11">
        <v>93.9166666666667</v>
      </c>
      <c r="D8" s="11">
        <v>10</v>
      </c>
      <c r="E8" s="8">
        <v>0</v>
      </c>
      <c r="F8" s="11">
        <f t="shared" si="0"/>
        <v>103.916666666667</v>
      </c>
      <c r="G8" s="11">
        <f t="shared" si="1"/>
        <v>88.0030712860164</v>
      </c>
      <c r="H8" s="11">
        <v>100</v>
      </c>
      <c r="I8" s="11">
        <v>0</v>
      </c>
      <c r="J8" s="8">
        <v>0</v>
      </c>
      <c r="K8" s="11">
        <f t="shared" si="2"/>
        <v>100</v>
      </c>
      <c r="L8" s="11">
        <f t="shared" si="3"/>
        <v>72.8597449908925</v>
      </c>
      <c r="M8" s="11">
        <v>100</v>
      </c>
      <c r="N8" s="11">
        <v>5</v>
      </c>
      <c r="O8" s="11">
        <v>0</v>
      </c>
      <c r="P8" s="19">
        <f t="shared" si="4"/>
        <v>105</v>
      </c>
      <c r="Q8" s="11">
        <f t="shared" si="5"/>
        <v>94.5945945945946</v>
      </c>
      <c r="R8" s="11">
        <f t="shared" si="6"/>
        <v>78.0618952102875</v>
      </c>
      <c r="S8" s="8">
        <v>15</v>
      </c>
    </row>
    <row r="9" spans="1:19">
      <c r="A9" s="9">
        <v>2022216605</v>
      </c>
      <c r="B9" s="12" t="s">
        <v>27</v>
      </c>
      <c r="C9" s="11">
        <v>93.2968637097535</v>
      </c>
      <c r="D9" s="11">
        <v>-13</v>
      </c>
      <c r="E9" s="8">
        <v>0</v>
      </c>
      <c r="F9" s="11">
        <f t="shared" si="0"/>
        <v>80.2968637097535</v>
      </c>
      <c r="G9" s="11">
        <f t="shared" si="1"/>
        <v>68.0003588236694</v>
      </c>
      <c r="H9" s="11">
        <v>100</v>
      </c>
      <c r="I9" s="11">
        <v>1</v>
      </c>
      <c r="J9" s="8">
        <v>0</v>
      </c>
      <c r="K9" s="11">
        <f t="shared" si="2"/>
        <v>101</v>
      </c>
      <c r="L9" s="11">
        <f t="shared" si="3"/>
        <v>73.5883424408015</v>
      </c>
      <c r="M9" s="11">
        <v>100</v>
      </c>
      <c r="N9" s="11">
        <v>3.8</v>
      </c>
      <c r="O9" s="11">
        <v>0</v>
      </c>
      <c r="P9" s="19">
        <f t="shared" si="4"/>
        <v>103.8</v>
      </c>
      <c r="Q9" s="11">
        <f t="shared" si="5"/>
        <v>93.5135135135135</v>
      </c>
      <c r="R9" s="11">
        <f t="shared" si="6"/>
        <v>74.4632628246463</v>
      </c>
      <c r="S9" s="8">
        <v>16</v>
      </c>
    </row>
    <row r="10" spans="1:19">
      <c r="A10" s="9">
        <v>2022216606</v>
      </c>
      <c r="B10" s="12" t="s">
        <v>28</v>
      </c>
      <c r="C10" s="11">
        <v>92.3635303764201</v>
      </c>
      <c r="D10" s="11">
        <v>-16</v>
      </c>
      <c r="E10" s="8">
        <v>0</v>
      </c>
      <c r="F10" s="11">
        <f t="shared" si="0"/>
        <v>76.3635303764201</v>
      </c>
      <c r="G10" s="11">
        <f t="shared" si="1"/>
        <v>64.6693684750727</v>
      </c>
      <c r="H10" s="11">
        <v>100</v>
      </c>
      <c r="I10" s="11">
        <v>0</v>
      </c>
      <c r="J10" s="8">
        <v>0</v>
      </c>
      <c r="K10" s="11">
        <f t="shared" si="2"/>
        <v>100</v>
      </c>
      <c r="L10" s="11">
        <f t="shared" si="3"/>
        <v>72.8597449908925</v>
      </c>
      <c r="M10" s="11">
        <v>100</v>
      </c>
      <c r="N10" s="11">
        <v>0</v>
      </c>
      <c r="O10" s="11">
        <v>0</v>
      </c>
      <c r="P10" s="19">
        <f t="shared" si="4"/>
        <v>100</v>
      </c>
      <c r="Q10" s="11">
        <f t="shared" si="5"/>
        <v>90.0900900900901</v>
      </c>
      <c r="R10" s="11">
        <f t="shared" si="6"/>
        <v>72.9447041976483</v>
      </c>
      <c r="S10" s="8">
        <v>17</v>
      </c>
    </row>
    <row r="11" spans="1:19">
      <c r="A11" s="9">
        <v>2022216607</v>
      </c>
      <c r="B11" s="12" t="s">
        <v>29</v>
      </c>
      <c r="C11" s="11">
        <v>95.4301970430868</v>
      </c>
      <c r="D11" s="11">
        <v>15</v>
      </c>
      <c r="E11" s="8">
        <v>0</v>
      </c>
      <c r="F11" s="11">
        <f t="shared" si="0"/>
        <v>110.430197043087</v>
      </c>
      <c r="G11" s="11">
        <f t="shared" si="1"/>
        <v>93.5191323417315</v>
      </c>
      <c r="H11" s="11">
        <v>100</v>
      </c>
      <c r="I11" s="11">
        <v>37.25</v>
      </c>
      <c r="J11" s="8">
        <v>0</v>
      </c>
      <c r="K11" s="13">
        <f t="shared" si="2"/>
        <v>137.25</v>
      </c>
      <c r="L11" s="11">
        <f t="shared" si="3"/>
        <v>100</v>
      </c>
      <c r="M11" s="11">
        <v>100</v>
      </c>
      <c r="N11" s="11">
        <v>5</v>
      </c>
      <c r="O11" s="11">
        <v>0</v>
      </c>
      <c r="P11" s="19">
        <f t="shared" si="4"/>
        <v>105</v>
      </c>
      <c r="Q11" s="11">
        <f t="shared" si="5"/>
        <v>94.5945945945946</v>
      </c>
      <c r="R11" s="11">
        <f t="shared" si="6"/>
        <v>98.1632859278058</v>
      </c>
      <c r="S11" s="8">
        <v>1</v>
      </c>
    </row>
    <row r="12" spans="1:19">
      <c r="A12" s="9">
        <v>2022216608</v>
      </c>
      <c r="B12" s="12" t="s">
        <v>30</v>
      </c>
      <c r="C12" s="11">
        <v>94.036524822695</v>
      </c>
      <c r="D12" s="11">
        <v>15</v>
      </c>
      <c r="E12" s="8">
        <v>0</v>
      </c>
      <c r="F12" s="11">
        <f t="shared" si="0"/>
        <v>109.036524822695</v>
      </c>
      <c r="G12" s="11">
        <f t="shared" si="1"/>
        <v>92.3388843632826</v>
      </c>
      <c r="H12" s="11">
        <v>100</v>
      </c>
      <c r="I12" s="11">
        <v>0</v>
      </c>
      <c r="J12" s="8">
        <v>0</v>
      </c>
      <c r="K12" s="11">
        <f t="shared" si="2"/>
        <v>100</v>
      </c>
      <c r="L12" s="11">
        <f t="shared" si="3"/>
        <v>72.8597449908925</v>
      </c>
      <c r="M12" s="11">
        <v>100</v>
      </c>
      <c r="N12" s="11">
        <v>5</v>
      </c>
      <c r="O12" s="11">
        <v>0</v>
      </c>
      <c r="P12" s="19">
        <f t="shared" si="4"/>
        <v>105</v>
      </c>
      <c r="Q12" s="11">
        <f t="shared" si="5"/>
        <v>94.5945945945946</v>
      </c>
      <c r="R12" s="11">
        <f t="shared" si="6"/>
        <v>78.9290578257408</v>
      </c>
      <c r="S12" s="8">
        <v>13</v>
      </c>
    </row>
    <row r="13" spans="1:19">
      <c r="A13" s="14">
        <v>2022216609</v>
      </c>
      <c r="B13" s="10" t="s">
        <v>31</v>
      </c>
      <c r="C13" s="11">
        <v>93.6666666666667</v>
      </c>
      <c r="D13" s="11">
        <v>19</v>
      </c>
      <c r="E13" s="8">
        <v>0</v>
      </c>
      <c r="F13" s="11">
        <f t="shared" si="0"/>
        <v>112.666666666667</v>
      </c>
      <c r="G13" s="11">
        <f t="shared" si="1"/>
        <v>95.4131133750554</v>
      </c>
      <c r="H13" s="11">
        <v>100</v>
      </c>
      <c r="I13" s="17">
        <f>9.279-0.187</f>
        <v>9.092</v>
      </c>
      <c r="J13" s="8">
        <v>0</v>
      </c>
      <c r="K13" s="11">
        <f t="shared" si="2"/>
        <v>109.092</v>
      </c>
      <c r="L13" s="11">
        <f t="shared" si="3"/>
        <v>79.4841530054645</v>
      </c>
      <c r="M13" s="11">
        <v>100</v>
      </c>
      <c r="N13" s="11">
        <v>9.13</v>
      </c>
      <c r="O13" s="11">
        <v>0</v>
      </c>
      <c r="P13" s="19">
        <f t="shared" si="4"/>
        <v>109.13</v>
      </c>
      <c r="Q13" s="11">
        <f t="shared" si="5"/>
        <v>98.3153153153153</v>
      </c>
      <c r="R13" s="11">
        <f t="shared" si="6"/>
        <v>84.5530613103678</v>
      </c>
      <c r="S13" s="8">
        <v>5</v>
      </c>
    </row>
    <row r="14" spans="1:19">
      <c r="A14" s="14">
        <v>2022216610</v>
      </c>
      <c r="B14" s="10" t="s">
        <v>32</v>
      </c>
      <c r="C14" s="11">
        <v>93.6666666666667</v>
      </c>
      <c r="D14" s="11">
        <v>18</v>
      </c>
      <c r="E14" s="8">
        <v>0</v>
      </c>
      <c r="F14" s="11">
        <f t="shared" si="0"/>
        <v>111.666666666667</v>
      </c>
      <c r="G14" s="11">
        <f t="shared" si="1"/>
        <v>94.5662514220224</v>
      </c>
      <c r="H14" s="11">
        <v>100</v>
      </c>
      <c r="I14" s="17">
        <v>8.492</v>
      </c>
      <c r="J14" s="8">
        <v>0</v>
      </c>
      <c r="K14" s="11">
        <f t="shared" si="2"/>
        <v>108.492</v>
      </c>
      <c r="L14" s="11">
        <f t="shared" si="3"/>
        <v>79.0469945355191</v>
      </c>
      <c r="M14" s="11">
        <v>100</v>
      </c>
      <c r="N14" s="11">
        <v>7</v>
      </c>
      <c r="O14" s="11">
        <v>0</v>
      </c>
      <c r="P14" s="19">
        <f t="shared" si="4"/>
        <v>107</v>
      </c>
      <c r="Q14" s="11">
        <f t="shared" si="5"/>
        <v>96.3963963963964</v>
      </c>
      <c r="R14" s="11">
        <f t="shared" si="6"/>
        <v>83.8857860989075</v>
      </c>
      <c r="S14" s="8">
        <v>7</v>
      </c>
    </row>
    <row r="15" spans="1:19">
      <c r="A15" s="9">
        <v>2022216611</v>
      </c>
      <c r="B15" s="12" t="s">
        <v>33</v>
      </c>
      <c r="C15" s="11">
        <v>93.5833333333333</v>
      </c>
      <c r="D15" s="15">
        <v>21</v>
      </c>
      <c r="E15" s="8">
        <v>0</v>
      </c>
      <c r="F15" s="11">
        <f t="shared" si="0"/>
        <v>114.583333333333</v>
      </c>
      <c r="G15" s="11">
        <f t="shared" si="1"/>
        <v>97.036265451702</v>
      </c>
      <c r="H15" s="11">
        <v>100</v>
      </c>
      <c r="I15" s="11">
        <v>8.95</v>
      </c>
      <c r="J15" s="8">
        <v>0</v>
      </c>
      <c r="K15" s="11">
        <f t="shared" si="2"/>
        <v>108.95</v>
      </c>
      <c r="L15" s="11">
        <f t="shared" si="3"/>
        <v>79.3806921675774</v>
      </c>
      <c r="M15" s="11">
        <v>100</v>
      </c>
      <c r="N15" s="11">
        <v>11</v>
      </c>
      <c r="O15" s="11">
        <v>0</v>
      </c>
      <c r="P15" s="13">
        <f t="shared" si="4"/>
        <v>111</v>
      </c>
      <c r="Q15" s="11">
        <f t="shared" si="5"/>
        <v>100</v>
      </c>
      <c r="R15" s="11">
        <f t="shared" si="6"/>
        <v>84.9737376076446</v>
      </c>
      <c r="S15" s="8">
        <v>4</v>
      </c>
    </row>
    <row r="16" spans="1:19">
      <c r="A16" s="9">
        <v>2022216612</v>
      </c>
      <c r="B16" s="12" t="s">
        <v>34</v>
      </c>
      <c r="C16" s="11">
        <v>93.9166666666667</v>
      </c>
      <c r="D16" s="15">
        <v>18</v>
      </c>
      <c r="E16" s="8">
        <v>0</v>
      </c>
      <c r="F16" s="11">
        <f t="shared" si="0"/>
        <v>111.916666666667</v>
      </c>
      <c r="G16" s="11">
        <f t="shared" si="1"/>
        <v>94.7779669102807</v>
      </c>
      <c r="H16" s="11">
        <v>100</v>
      </c>
      <c r="I16" s="11">
        <v>9.5</v>
      </c>
      <c r="J16" s="8">
        <v>0</v>
      </c>
      <c r="K16" s="11">
        <f t="shared" si="2"/>
        <v>109.5</v>
      </c>
      <c r="L16" s="11">
        <f t="shared" si="3"/>
        <v>79.7814207650273</v>
      </c>
      <c r="M16" s="11">
        <v>100</v>
      </c>
      <c r="N16" s="11">
        <v>5</v>
      </c>
      <c r="O16" s="11">
        <v>0</v>
      </c>
      <c r="P16" s="19">
        <f t="shared" si="4"/>
        <v>105</v>
      </c>
      <c r="Q16" s="11">
        <f t="shared" si="5"/>
        <v>94.5945945945946</v>
      </c>
      <c r="R16" s="11">
        <f t="shared" si="6"/>
        <v>84.2620473770347</v>
      </c>
      <c r="S16" s="8">
        <v>6</v>
      </c>
    </row>
    <row r="17" s="1" customFormat="1" spans="1:19">
      <c r="A17" s="16">
        <v>2022216613</v>
      </c>
      <c r="B17" s="12" t="s">
        <v>35</v>
      </c>
      <c r="C17" s="17">
        <v>94.25</v>
      </c>
      <c r="D17" s="17">
        <v>10</v>
      </c>
      <c r="E17" s="18">
        <v>0</v>
      </c>
      <c r="F17" s="17">
        <f t="shared" si="0"/>
        <v>104.25</v>
      </c>
      <c r="G17" s="17">
        <f t="shared" si="1"/>
        <v>88.285358603694</v>
      </c>
      <c r="H17" s="17">
        <v>100</v>
      </c>
      <c r="I17" s="17">
        <v>0</v>
      </c>
      <c r="J17" s="18">
        <v>0</v>
      </c>
      <c r="K17" s="17">
        <f t="shared" si="2"/>
        <v>100</v>
      </c>
      <c r="L17" s="17">
        <f t="shared" si="3"/>
        <v>72.8597449908925</v>
      </c>
      <c r="M17" s="17">
        <v>100</v>
      </c>
      <c r="N17" s="17">
        <v>7</v>
      </c>
      <c r="O17" s="17">
        <v>0</v>
      </c>
      <c r="P17" s="20">
        <f t="shared" si="4"/>
        <v>107</v>
      </c>
      <c r="Q17" s="17">
        <f t="shared" si="5"/>
        <v>96.3963963963964</v>
      </c>
      <c r="R17" s="17">
        <f t="shared" si="6"/>
        <v>78.2985328540032</v>
      </c>
      <c r="S17" s="18">
        <v>14</v>
      </c>
    </row>
    <row r="18" spans="1:19">
      <c r="A18" s="9">
        <v>2022216614</v>
      </c>
      <c r="B18" s="10" t="s">
        <v>36</v>
      </c>
      <c r="C18" s="11">
        <v>94.6666666666667</v>
      </c>
      <c r="D18" s="11">
        <v>19</v>
      </c>
      <c r="E18" s="8">
        <v>0</v>
      </c>
      <c r="F18" s="11">
        <f t="shared" si="0"/>
        <v>113.666666666667</v>
      </c>
      <c r="G18" s="11">
        <f t="shared" si="1"/>
        <v>96.2599753280885</v>
      </c>
      <c r="H18" s="11">
        <v>100</v>
      </c>
      <c r="I18" s="17">
        <v>1.0425</v>
      </c>
      <c r="J18" s="8">
        <v>0</v>
      </c>
      <c r="K18" s="11">
        <f t="shared" si="2"/>
        <v>101.0425</v>
      </c>
      <c r="L18" s="11">
        <f t="shared" si="3"/>
        <v>73.6193078324226</v>
      </c>
      <c r="M18" s="11">
        <v>100</v>
      </c>
      <c r="N18" s="11">
        <v>5</v>
      </c>
      <c r="O18" s="11">
        <v>0</v>
      </c>
      <c r="P18" s="19">
        <f t="shared" si="4"/>
        <v>105</v>
      </c>
      <c r="Q18" s="11">
        <f t="shared" si="5"/>
        <v>94.5945945945946</v>
      </c>
      <c r="R18" s="11">
        <f t="shared" si="6"/>
        <v>80.244970007773</v>
      </c>
      <c r="S18" s="8">
        <v>9</v>
      </c>
    </row>
    <row r="19" spans="1:19">
      <c r="A19" s="9">
        <v>2022216615</v>
      </c>
      <c r="B19" s="10" t="s">
        <v>37</v>
      </c>
      <c r="C19" s="11">
        <v>94.5</v>
      </c>
      <c r="D19" s="11">
        <v>11.5</v>
      </c>
      <c r="E19" s="8">
        <v>0</v>
      </c>
      <c r="F19" s="11">
        <f t="shared" si="0"/>
        <v>106</v>
      </c>
      <c r="G19" s="11">
        <f t="shared" si="1"/>
        <v>89.7673670215018</v>
      </c>
      <c r="H19" s="11">
        <v>100</v>
      </c>
      <c r="I19" s="17">
        <f>2.4525-0.16</f>
        <v>2.2925</v>
      </c>
      <c r="J19" s="8">
        <v>0</v>
      </c>
      <c r="K19" s="11">
        <f t="shared" si="2"/>
        <v>102.2925</v>
      </c>
      <c r="L19" s="11">
        <f t="shared" si="3"/>
        <v>74.5300546448087</v>
      </c>
      <c r="M19" s="11">
        <v>100</v>
      </c>
      <c r="N19" s="11">
        <v>4.2</v>
      </c>
      <c r="O19" s="11">
        <v>0</v>
      </c>
      <c r="P19" s="19">
        <f t="shared" si="4"/>
        <v>104.2</v>
      </c>
      <c r="Q19" s="11">
        <f t="shared" si="5"/>
        <v>93.8738738738739</v>
      </c>
      <c r="R19" s="11">
        <f t="shared" si="6"/>
        <v>79.5118990430539</v>
      </c>
      <c r="S19" s="8">
        <v>11</v>
      </c>
    </row>
    <row r="20" spans="1:19">
      <c r="A20" s="9">
        <v>2022216616</v>
      </c>
      <c r="B20" s="10" t="s">
        <v>38</v>
      </c>
      <c r="C20" s="11">
        <v>96.1807302231237</v>
      </c>
      <c r="D20" s="11">
        <v>13</v>
      </c>
      <c r="E20" s="8">
        <v>0</v>
      </c>
      <c r="F20" s="11">
        <f t="shared" si="0"/>
        <v>109.180730223124</v>
      </c>
      <c r="G20" s="11">
        <f t="shared" si="1"/>
        <v>92.4610064303276</v>
      </c>
      <c r="H20" s="11">
        <v>100</v>
      </c>
      <c r="I20" s="17">
        <v>1.0425</v>
      </c>
      <c r="J20" s="8">
        <v>0</v>
      </c>
      <c r="K20" s="11">
        <f t="shared" si="2"/>
        <v>101.0425</v>
      </c>
      <c r="L20" s="11">
        <f t="shared" si="3"/>
        <v>73.6193078324226</v>
      </c>
      <c r="M20" s="11">
        <v>100</v>
      </c>
      <c r="N20" s="11">
        <v>5</v>
      </c>
      <c r="O20" s="11">
        <v>0</v>
      </c>
      <c r="P20" s="19">
        <f t="shared" si="4"/>
        <v>105</v>
      </c>
      <c r="Q20" s="11">
        <f t="shared" si="5"/>
        <v>94.5945945945946</v>
      </c>
      <c r="R20" s="11">
        <f t="shared" si="6"/>
        <v>79.4851762282208</v>
      </c>
      <c r="S20" s="8">
        <v>12</v>
      </c>
    </row>
  </sheetData>
  <sheetProtection formatCells="0" formatColumns="0" formatRows="0" insertRows="0" insertColumns="0" insertHyperlinks="0" deleteColumns="0" deleteRows="0" sort="0" autoFilter="0" pivotTables="0"/>
  <mergeCells count="8">
    <mergeCell ref="A1:S1"/>
    <mergeCell ref="C2:G2"/>
    <mergeCell ref="H2:L2"/>
    <mergeCell ref="M2:Q2"/>
    <mergeCell ref="A2:A3"/>
    <mergeCell ref="B2:B3"/>
    <mergeCell ref="R2:R3"/>
    <mergeCell ref="S2:S3"/>
  </mergeCells>
  <pageMargins left="0.699305555555556" right="0.699305555555556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学硕汇总表</vt:lpstr>
      <vt:lpstr>专硕汇总表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逯力成</dc:creator>
  <cp:lastModifiedBy>时遇倾城色</cp:lastModifiedBy>
  <dcterms:created xsi:type="dcterms:W3CDTF">2022-09-29T05:24:00Z</dcterms:created>
  <dcterms:modified xsi:type="dcterms:W3CDTF">2024-09-13T06:58:15Z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F71C46C74A1F46E3921CC1B2C982735D_13</vt:lpwstr>
  </property>
  <property fmtid="{D5CDD505-2E9C-101B-9397-08002B2CF9AE}" pid="3" name="KSOProductBuildVer">
    <vt:lpwstr>2052-12.1.0.17145</vt:lpwstr>
  </property>
</Properties>
</file>